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อุบลราชธานี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1">ภาพรวมจังหวัด!$A$1:$R$12</definedName>
    <definedName name="_xlnm.Print_Area" localSheetId="0">อุบลราชธานี!$A$1:$T$111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3" i="3" l="1"/>
  <c r="K103" i="3"/>
  <c r="D10" i="4" l="1"/>
  <c r="L10" i="4"/>
  <c r="R103" i="3" l="1"/>
  <c r="K10" i="4" s="1"/>
  <c r="P103" i="3" l="1"/>
  <c r="G10" i="4" s="1"/>
  <c r="N103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<sst xmlns="http://schemas.openxmlformats.org/spreadsheetml/2006/main" count="109" uniqueCount="81">
  <si>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</si>
  <si>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</si>
  <si>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</si>
  <si>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</si>
  <si>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</si>
  <si>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</si>
  <si>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</si>
  <si>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</si>
  <si>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</si>
  <si>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</si>
  <si>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</si>
  <si>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</si>
  <si>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</si>
  <si>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</si>
  <si>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</si>
  <si>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</si>
  <si>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</si>
  <si>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</si>
  <si>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</si>
  <si>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</si>
  <si>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</si>
  <si>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</si>
  <si>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</si>
  <si>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</si>
  <si>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</si>
  <si>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</si>
  <si>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</si>
  <si>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</si>
  <si>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</si>
  <si>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</si>
  <si>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</si>
  <si>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</si>
  <si>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</si>
  <si>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</si>
  <si>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</si>
  <si>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</si>
  <si>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</si>
  <si>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</si>
  <si>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</si>
  <si>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</si>
  <si>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</si>
  <si>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</si>
  <si>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</si>
  <si>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</si>
  <si>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</si>
  <si>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</si>
  <si>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</si>
  <si>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</si>
  <si>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</si>
  <si>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</si>
  <si>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</si>
  <si>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</si>
  <si>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</si>
  <si>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</si>
  <si>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</si>
  <si>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</si>
  <si>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</si>
  <si>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</si>
  <si>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</si>
  <si>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</si>
  <si>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</si>
  <si>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</si>
  <si>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</si>
  <si>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</si>
  <si>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</si>
  <si>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</si>
  <si>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</si>
  <si>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</si>
  <si>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</si>
  <si>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</si>
  <si>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</si>
  <si>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</si>
  <si>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</si>
  <si>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</si>
  <si>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</si>
  <si>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</si>
  <si>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</si>
  <si>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</si>
  <si>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</si>
  <si>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</si>
  <si>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อุบลราชธานี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</si>
</sst>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102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6" customFormat="1" ht="17.25" x14ac:dyDescent="0.3">
      <c r="A103" s="114"/>
      <c r="B103" s="114"/>
      <c r="C103" s="114" t="s">
        <v>3</v>
      </c>
      <c r="D103" s="114"/>
      <c r="E103" s="114"/>
      <c r="F103" s="114"/>
      <c r="G103" s="114"/>
      <c r="H103" s="115"/>
      <c r="I103" s="115"/>
      <c r="J103" s="115"/>
      <c r="K103" s="114">
        <f>COUNTIF(K8:K102,A109)</f>
        <v>0</v>
      </c>
      <c r="L103" s="114">
        <f>COUNTIF(L8:L102,A109)</f>
        <v>0</v>
      </c>
      <c r="M103" s="114"/>
      <c r="N103" s="114">
        <f>COUNTIF(N8:N102,A109)</f>
        <v>0</v>
      </c>
      <c r="O103" s="114"/>
      <c r="P103" s="114">
        <f>COUNTIF(P8:P102,A109)</f>
        <v>0</v>
      </c>
      <c r="Q103" s="114"/>
      <c r="R103" s="114">
        <f>COUNTIF(R8:R102,A110)</f>
        <v>0</v>
      </c>
      <c r="S103" s="114"/>
      <c r="T103" s="115"/>
    </row>
    <row r="104" spans="1:20" s="119" customFormat="1" ht="17.25" x14ac:dyDescent="0.3">
      <c r="A104" s="117"/>
      <c r="B104" s="117"/>
      <c r="C104" s="117"/>
      <c r="D104" s="117"/>
      <c r="E104" s="117"/>
      <c r="F104" s="117"/>
      <c r="G104" s="117"/>
      <c r="H104" s="118"/>
      <c r="I104" s="118"/>
      <c r="J104" s="118"/>
      <c r="K104" s="117"/>
      <c r="L104" s="117"/>
      <c r="M104" s="117"/>
      <c r="N104" s="117"/>
      <c r="O104" s="117"/>
      <c r="P104" s="117"/>
      <c r="Q104" s="117"/>
      <c r="R104" s="117"/>
      <c r="S104" s="117"/>
      <c r="T104" s="118"/>
    </row>
    <row r="105" spans="1:20" ht="21" x14ac:dyDescent="0.35">
      <c r="A105" s="120" t="s">
        <v>2</v>
      </c>
      <c r="B105" s="121"/>
      <c r="C105" s="121" t="s">
        <v>13</v>
      </c>
      <c r="D105" s="121"/>
      <c r="E105" s="121"/>
      <c r="F105" s="121"/>
      <c r="G105" s="121"/>
      <c r="H105" s="121"/>
      <c r="I105" s="121"/>
      <c r="J105" s="121"/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</row>
    <row r="106" spans="1:20" ht="21" x14ac:dyDescent="0.35">
      <c r="A106" s="67"/>
      <c r="B106" s="120"/>
      <c r="C106" s="122" t="s">
        <v>14</v>
      </c>
      <c r="D106" s="120"/>
      <c r="E106" s="120"/>
      <c r="F106" s="120"/>
      <c r="G106" s="120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</row>
    <row r="107" spans="1:20" ht="21" x14ac:dyDescent="0.35">
      <c r="A107" s="123"/>
      <c r="B107" s="123"/>
      <c r="C107" s="123" t="s">
        <v>16</v>
      </c>
      <c r="D107" s="123"/>
      <c r="E107" s="123"/>
      <c r="F107" s="123"/>
      <c r="G107" s="123"/>
      <c r="H107" s="123"/>
      <c r="I107" s="123"/>
      <c r="J107" s="123"/>
      <c r="K107" s="123"/>
      <c r="L107" s="123"/>
      <c r="M107" s="123"/>
      <c r="N107" s="123"/>
      <c r="O107" s="123"/>
      <c r="P107" s="123"/>
      <c r="Q107" s="123"/>
      <c r="R107" s="123"/>
      <c r="S107" s="123"/>
      <c r="T107" s="123"/>
    </row>
    <row r="108" spans="1:20" ht="21" x14ac:dyDescent="0.35">
      <c r="A108" s="123"/>
      <c r="B108" s="67"/>
      <c r="C108" s="123" t="s">
        <v>15</v>
      </c>
      <c r="D108" s="123"/>
      <c r="E108" s="123"/>
      <c r="F108" s="123"/>
      <c r="G108" s="67"/>
      <c r="H108" s="123"/>
      <c r="I108" s="123"/>
      <c r="J108" s="123"/>
      <c r="K108" s="123"/>
      <c r="L108" s="123"/>
      <c r="M108" s="123"/>
      <c r="N108" s="123"/>
      <c r="O108" s="123"/>
      <c r="P108" s="123"/>
      <c r="Q108" s="123"/>
      <c r="R108" s="123"/>
      <c r="S108" s="123"/>
      <c r="T108" s="123"/>
    </row>
    <row r="109" spans="1:20" ht="21" x14ac:dyDescent="0.35">
      <c r="A109" s="123" t="s">
        <v>64</v>
      </c>
      <c r="B109" s="120" t="s">
        <v>65</v>
      </c>
      <c r="C109" s="123"/>
      <c r="D109" s="12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O109" s="123"/>
      <c r="P109" s="123"/>
      <c r="Q109" s="123"/>
      <c r="R109" s="123"/>
      <c r="S109" s="123"/>
      <c r="T109" s="123"/>
    </row>
    <row r="110" spans="1:20" ht="21" x14ac:dyDescent="0.35">
      <c r="A110" s="123" t="s">
        <v>75</v>
      </c>
      <c r="B110" s="120" t="s">
        <v>65</v>
      </c>
      <c r="C110" s="123"/>
      <c r="D110" s="123"/>
      <c r="E110" s="123"/>
      <c r="F110" s="123"/>
      <c r="G110" s="123"/>
      <c r="H110" s="123"/>
      <c r="I110" s="123"/>
      <c r="J110" s="123"/>
      <c r="K110" s="123"/>
      <c r="L110" s="123"/>
      <c r="M110" s="123"/>
      <c r="N110" s="123"/>
      <c r="O110" s="123"/>
      <c r="P110" s="123"/>
      <c r="Q110" s="123"/>
      <c r="R110" s="123"/>
      <c r="S110" s="123"/>
      <c r="T110" s="123"/>
    </row>
    <row r="111" spans="1:20" ht="21" x14ac:dyDescent="0.35">
      <c r="A111" s="123"/>
      <c r="B111" s="123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M111" s="123"/>
      <c r="N111" s="123"/>
      <c r="O111" s="123"/>
      <c r="P111" s="123"/>
      <c r="Q111" s="123"/>
      <c r="R111" s="123"/>
      <c r="S111" s="123"/>
      <c r="T111" s="123"/>
    </row>
    <row r="112" spans="1:20" ht="18.75" x14ac:dyDescent="0.3">
      <c r="A112" s="124"/>
      <c r="B112" s="124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</row>
    <row r="113" spans="1:20" ht="21" x14ac:dyDescent="0.35">
      <c r="A113" s="126"/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7"/>
      <c r="O113" s="127"/>
      <c r="P113" s="127"/>
      <c r="Q113" s="127"/>
      <c r="R113" s="127"/>
      <c r="S113" s="127"/>
    </row>
    <row r="114" spans="1:20" x14ac:dyDescent="0.25">
      <c r="A114" s="67"/>
      <c r="B114" s="67"/>
      <c r="C114" s="67"/>
      <c r="D114" s="67"/>
      <c r="E114" s="67"/>
      <c r="F114" s="67"/>
      <c r="G114" s="67"/>
    </row>
    <row r="115" spans="1:20" x14ac:dyDescent="0.25">
      <c r="A115" s="129"/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</row>
  </sheetData>
  <sheetProtection sheet="1" objects="1" scenarios="1" sort="0" autoFilter="0" pivotTables="0"/>
  <mergeCells count="27">
    <mergeCell ref="A115:T115"/>
    <mergeCell ref="A112:T112"/>
    <mergeCell ref="A113:M113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112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J8:J102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R8:R102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topLeftCell="A7" zoomScale="120" zoomScaleSheetLayoutView="120" workbookViewId="0">
      <selection activeCell="G12" sqref="G12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95</v>
      </c>
      <c r="D10" s="7">
        <f>อุบลราชธานี!K103</f>
        <v>0</v>
      </c>
      <c r="E10" s="7">
        <f>อุบลราชธานี!L103</f>
        <v>0</v>
      </c>
      <c r="F10" s="7">
        <f>อุบลราชธานี!N103</f>
        <v>0</v>
      </c>
      <c r="G10" s="7">
        <f>อุบลราชธานี!P103</f>
        <v>0</v>
      </c>
      <c r="H10" s="11"/>
      <c r="I10" s="12"/>
      <c r="J10" s="12"/>
      <c r="K10" s="7">
        <f>อุบลราชธานี!R103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อุบลราชธานี</vt:lpstr>
      <vt:lpstr>ภาพรวมจังหวัด</vt:lpstr>
      <vt:lpstr>คำอธิบายเพิ่มเติม</vt:lpstr>
      <vt:lpstr>ภาพรวมจังหวัด!Print_Area</vt:lpstr>
      <vt:lpstr>อุบลราชธานี!Print_Area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2019-08-11T15:56:00Z</dcterms:modified>
</cp:coreProperties>
</file>